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3250" windowHeight="12465"/>
  </bookViews>
  <sheets>
    <sheet name="2017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6" i="1" l="1"/>
  <c r="B27" i="1" s="1"/>
  <c r="B24" i="1"/>
  <c r="B30" i="1" l="1"/>
  <c r="B29" i="1"/>
  <c r="B28" i="1" l="1"/>
  <c r="B23" i="1"/>
  <c r="B20" i="1"/>
  <c r="B17" i="1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<sst xmlns="http://schemas.openxmlformats.org/spreadsheetml/2006/main" count="28" uniqueCount="19">
  <si>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</si>
  <si>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</si>
  <si>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</si>
  <si>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</si>
  <si>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</si>
  <si>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</si>
  <si>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</si>
  <si>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</si>
  <si>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</si>
  <si>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</si>
  <si>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2017 год</t>
  </si>
  <si>
    <t>муниципальных внутренних заимствований на 2017 год</t>
  </si>
  <si>
    <t>_________________</t>
  </si>
  <si>
    <t>Приложение 14</t>
  </si>
  <si>
    <t>к решению Совета депутатов</t>
  </si>
  <si>
    <t>города Новосибирска</t>
  </si>
  <si>
    <t>от  ____________  № ______</t>
  </si>
  <si>
    <t>Приложение 16</t>
  </si>
  <si>
    <t>от 21.12.2016 № 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</si>
</sst>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5" fillId="0" borderId="0" xfId="1" applyNumberFormat="1" applyFont="1" applyAlignment="1">
      <alignment horizontal="right"/>
    </xf>
    <xf numFmtId="0" fontId="5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2"/>
  <sheetViews>
    <sheetView tabSelected="1" workbookViewId="0">
      <selection activeCell="B1" sqref="B1"/>
    </sheetView>
  </sheetViews>
  <sheetFormatPr defaultRowHeight="15.75" x14ac:dyDescent="0.25"/>
  <cols>
    <col min="1" max="1" width="56.125" customWidth="1"/>
    <col min="2" max="2" width="48.625" customWidth="1"/>
  </cols>
  <sheetData>
    <row r="1" spans="1:2" ht="18.75" x14ac:dyDescent="0.3">
      <c r="B1" s="20" t="s">
        <v>13</v>
      </c>
    </row>
    <row r="2" spans="1:2" ht="18.75" x14ac:dyDescent="0.3">
      <c r="B2" s="20" t="s">
        <v>14</v>
      </c>
    </row>
    <row r="3" spans="1:2" ht="18.75" x14ac:dyDescent="0.3">
      <c r="B3" s="20" t="s">
        <v>15</v>
      </c>
    </row>
    <row r="4" spans="1:2" ht="18.75" x14ac:dyDescent="0.3">
      <c r="B4" s="20" t="s">
        <v>16</v>
      </c>
    </row>
    <row r="5" spans="1:2" ht="18.75" x14ac:dyDescent="0.3">
      <c r="B5" s="20"/>
    </row>
    <row r="6" spans="1:2" ht="18.75" x14ac:dyDescent="0.3">
      <c r="B6" s="20" t="s">
        <v>17</v>
      </c>
    </row>
    <row r="7" spans="1:2" ht="18.75" x14ac:dyDescent="0.3">
      <c r="B7" s="20" t="s">
        <v>14</v>
      </c>
    </row>
    <row r="8" spans="1:2" ht="18.75" x14ac:dyDescent="0.3">
      <c r="B8" s="20" t="s">
        <v>15</v>
      </c>
    </row>
    <row r="9" spans="1:2" ht="18.75" x14ac:dyDescent="0.3">
      <c r="B9" s="21" t="s">
        <v>18</v>
      </c>
    </row>
    <row r="10" spans="1:2" ht="18" x14ac:dyDescent="0.25">
      <c r="A10" s="1"/>
      <c r="B10" s="1"/>
    </row>
    <row r="11" spans="1:2" ht="18.75" x14ac:dyDescent="0.3">
      <c r="A11" s="25" t="s">
        <v>0</v>
      </c>
      <c r="B11" s="25"/>
    </row>
    <row r="12" spans="1:2" ht="18.75" x14ac:dyDescent="0.3">
      <c r="A12" s="25" t="s">
        <v>11</v>
      </c>
      <c r="B12" s="25"/>
    </row>
    <row r="13" spans="1:2" ht="18" x14ac:dyDescent="0.25">
      <c r="A13" s="1"/>
      <c r="B13" s="1"/>
    </row>
    <row r="14" spans="1:2" ht="18.75" x14ac:dyDescent="0.25">
      <c r="A14" s="23" t="s">
        <v>1</v>
      </c>
      <c r="B14" s="10" t="s">
        <v>2</v>
      </c>
    </row>
    <row r="15" spans="1:2" ht="18.75" x14ac:dyDescent="0.25">
      <c r="A15" s="24"/>
      <c r="B15" s="9" t="s">
        <v>10</v>
      </c>
    </row>
    <row r="16" spans="1:2" ht="18.75" x14ac:dyDescent="0.25">
      <c r="A16" s="3">
        <v>1</v>
      </c>
      <c r="B16" s="3">
        <v>2</v>
      </c>
    </row>
    <row r="17" spans="1:2" ht="56.25" x14ac:dyDescent="0.25">
      <c r="A17" s="4" t="s">
        <v>3</v>
      </c>
      <c r="B17" s="19">
        <f>B18-B19</f>
        <v>2450000</v>
      </c>
    </row>
    <row r="18" spans="1:2" ht="18.75" x14ac:dyDescent="0.25">
      <c r="A18" s="5" t="s">
        <v>4</v>
      </c>
      <c r="B18" s="6">
        <v>5000000</v>
      </c>
    </row>
    <row r="19" spans="1:2" ht="18.75" x14ac:dyDescent="0.25">
      <c r="A19" s="5" t="s">
        <v>5</v>
      </c>
      <c r="B19" s="6">
        <v>2550000</v>
      </c>
    </row>
    <row r="20" spans="1:2" ht="37.5" x14ac:dyDescent="0.25">
      <c r="A20" s="7" t="s">
        <v>6</v>
      </c>
      <c r="B20" s="13">
        <f>B21-B22</f>
        <v>-1460683.8000000007</v>
      </c>
    </row>
    <row r="21" spans="1:2" ht="18.75" x14ac:dyDescent="0.3">
      <c r="A21" s="8" t="s">
        <v>4</v>
      </c>
      <c r="B21" s="14">
        <v>23169316.199999999</v>
      </c>
    </row>
    <row r="22" spans="1:2" ht="18.75" x14ac:dyDescent="0.3">
      <c r="A22" s="8" t="s">
        <v>5</v>
      </c>
      <c r="B22" s="15">
        <v>24630000</v>
      </c>
    </row>
    <row r="23" spans="1:2" ht="56.25" x14ac:dyDescent="0.25">
      <c r="A23" s="7" t="s">
        <v>7</v>
      </c>
      <c r="B23" s="16">
        <f>B24-B26</f>
        <v>0</v>
      </c>
    </row>
    <row r="24" spans="1:2" ht="18.75" x14ac:dyDescent="0.25">
      <c r="A24" s="11" t="s">
        <v>4</v>
      </c>
      <c r="B24" s="17">
        <f>B25</f>
        <v>1944878.2</v>
      </c>
    </row>
    <row r="25" spans="1:2" ht="37.5" x14ac:dyDescent="0.25">
      <c r="A25" s="11" t="s">
        <v>8</v>
      </c>
      <c r="B25" s="17">
        <v>1944878.2</v>
      </c>
    </row>
    <row r="26" spans="1:2" ht="18.75" x14ac:dyDescent="0.3">
      <c r="A26" s="8" t="s">
        <v>5</v>
      </c>
      <c r="B26" s="15">
        <f>B25</f>
        <v>1944878.2</v>
      </c>
    </row>
    <row r="27" spans="1:2" ht="37.5" x14ac:dyDescent="0.3">
      <c r="A27" s="12" t="s">
        <v>8</v>
      </c>
      <c r="B27" s="15">
        <f>B26</f>
        <v>1944878.2</v>
      </c>
    </row>
    <row r="28" spans="1:2" ht="18.75" x14ac:dyDescent="0.25">
      <c r="A28" s="7" t="s">
        <v>9</v>
      </c>
      <c r="B28" s="18">
        <f>B29-B30</f>
        <v>989316.19999999925</v>
      </c>
    </row>
    <row r="29" spans="1:2" ht="18.75" x14ac:dyDescent="0.3">
      <c r="A29" s="8" t="s">
        <v>4</v>
      </c>
      <c r="B29" s="15">
        <f>SUM(B18,B21,B24)</f>
        <v>30114194.399999999</v>
      </c>
    </row>
    <row r="30" spans="1:2" ht="18.75" x14ac:dyDescent="0.3">
      <c r="A30" s="8" t="s">
        <v>5</v>
      </c>
      <c r="B30" s="15">
        <f>SUM(B19,B22,B26)</f>
        <v>29124878.199999999</v>
      </c>
    </row>
    <row r="31" spans="1:2" x14ac:dyDescent="0.25">
      <c r="A31" s="2"/>
      <c r="B31" s="2"/>
    </row>
    <row r="32" spans="1:2" ht="18.75" x14ac:dyDescent="0.3">
      <c r="A32" s="22" t="s">
        <v>12</v>
      </c>
      <c r="B32" s="22"/>
    </row>
  </sheetData>
  <mergeCells count="4">
    <mergeCell ref="A32:B32"/>
    <mergeCell ref="A14:A15"/>
    <mergeCell ref="A11:B11"/>
    <mergeCell ref="A12:B1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6KDV5W64NSFS-385-12852</_dlc_DocId>
    <_dlc_DocIdUrl xmlns="746016b1-ecc9-410e-95eb-a13f7eb3881b">
      <Url>http://port.admnsk.ru/sites/main/sovet/_layouts/DocIdRedir.aspx?ID=6KDV5W64NSFS-385-12852</Url>
      <Description>6KDV5W64NSFS-385-12852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8E69D6-9A5B-43BE-A2A9-CCE38071216C}"/>
</file>

<file path=customXml/itemProps2.xml><?xml version="1.0" encoding="utf-8"?>
<ds:datastoreItem xmlns:ds="http://schemas.openxmlformats.org/officeDocument/2006/customXml" ds:itemID="{646B78F0-58A3-4380-860A-7CCFF90AC7AB}"/>
</file>

<file path=customXml/itemProps3.xml><?xml version="1.0" encoding="utf-8"?>
<ds:datastoreItem xmlns:ds="http://schemas.openxmlformats.org/officeDocument/2006/customXml" ds:itemID="{C0A4A845-5B67-4887-BF5A-BD91ABB93DF6}"/>
</file>

<file path=customXml/itemProps4.xml><?xml version="1.0" encoding="utf-8"?>
<ds:datastoreItem xmlns:ds="http://schemas.openxmlformats.org/officeDocument/2006/customXml" ds:itemID="{978C27DA-007B-4F58-9688-C2E3ACEA03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2017-03-20T12:06:39Z</cp:lastPrinted>
  <dcterms:created xsi:type="dcterms:W3CDTF">2015-10-23T09:08:05Z</dcterms:created>
  <dcterms:modified xsi:type="dcterms:W3CDTF">2017-03-24T07:31:59Z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f0f1fb24-e183-4eca-8f82-293bf2148b57</vt:lpwstr>
  </property>
</Properties>
</file>